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76b27096aa4ac2e/Documentos/CZA ESTRATEGIA ^0 GESTAO/CLIENTES/CARLA/CORDEIROS/"/>
    </mc:Choice>
  </mc:AlternateContent>
  <xr:revisionPtr revIDLastSave="23" documentId="8_{6AB3B31A-D72B-4529-A14A-B7B915B935BB}" xr6:coauthVersionLast="47" xr6:coauthVersionMax="47" xr10:uidLastSave="{A9782646-439C-4035-9461-7E16E10583C0}"/>
  <bookViews>
    <workbookView xWindow="-108" yWindow="-108" windowWidth="23256" windowHeight="12456" xr2:uid="{00000000-000D-0000-FFFF-FFFF00000000}"/>
  </bookViews>
  <sheets>
    <sheet name="Encargos Sociais" sheetId="1" r:id="rId1"/>
  </sheets>
  <definedNames>
    <definedName name="_xlnm.Print_Area" localSheetId="0">'Encargos Sociais'!$A$1:$F$42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E37" i="1"/>
  <c r="F35" i="1"/>
  <c r="F28" i="1"/>
  <c r="E35" i="1"/>
  <c r="E28" i="1"/>
  <c r="C38" i="1"/>
  <c r="C37" i="1"/>
  <c r="D35" i="1"/>
  <c r="C35" i="1"/>
  <c r="D28" i="1"/>
  <c r="C28" i="1"/>
  <c r="D16" i="1"/>
  <c r="D37" i="1" s="1"/>
  <c r="C16" i="1"/>
  <c r="F16" i="1"/>
  <c r="F38" i="1" s="1"/>
  <c r="F39" i="1" s="1"/>
  <c r="E16" i="1"/>
  <c r="E38" i="1" s="1"/>
  <c r="E39" i="1" l="1"/>
  <c r="E40" i="1" s="1"/>
  <c r="D38" i="1"/>
  <c r="F40" i="1"/>
  <c r="D39" i="1" l="1"/>
  <c r="D40" i="1" s="1"/>
  <c r="C39" i="1"/>
  <c r="C40" i="1" s="1"/>
</calcChain>
</file>

<file path=xl/sharedStrings.xml><?xml version="1.0" encoding="utf-8"?>
<sst xmlns="http://schemas.openxmlformats.org/spreadsheetml/2006/main" count="87" uniqueCount="75">
  <si>
    <r>
      <rPr>
        <sz val="10"/>
        <rFont val="Calibri"/>
        <family val="1"/>
      </rPr>
      <t>BAHIA</t>
    </r>
  </si>
  <si>
    <r>
      <rPr>
        <b/>
        <sz val="9"/>
        <rFont val="Calibri"/>
        <family val="1"/>
      </rPr>
      <t>CÓDIGO</t>
    </r>
  </si>
  <si>
    <r>
      <rPr>
        <b/>
        <sz val="9"/>
        <rFont val="Calibri"/>
        <family val="1"/>
      </rPr>
      <t>DESCRIÇÃO</t>
    </r>
  </si>
  <si>
    <r>
      <rPr>
        <b/>
        <sz val="9"/>
        <rFont val="Calibri"/>
        <family val="1"/>
      </rPr>
      <t xml:space="preserve">HORISTA
</t>
    </r>
    <r>
      <rPr>
        <b/>
        <sz val="9"/>
        <rFont val="Calibri"/>
        <family val="1"/>
      </rPr>
      <t>%</t>
    </r>
  </si>
  <si>
    <r>
      <rPr>
        <b/>
        <sz val="9"/>
        <rFont val="Calibri"/>
        <family val="1"/>
      </rPr>
      <t xml:space="preserve">MENSALISTA
</t>
    </r>
    <r>
      <rPr>
        <b/>
        <sz val="9"/>
        <rFont val="Calibri"/>
        <family val="1"/>
      </rPr>
      <t>%</t>
    </r>
  </si>
  <si>
    <r>
      <rPr>
        <b/>
        <sz val="9"/>
        <color rgb="FFFFFFFF"/>
        <rFont val="Calibri"/>
        <family val="1"/>
      </rPr>
      <t>GRUPO A</t>
    </r>
  </si>
  <si>
    <r>
      <rPr>
        <sz val="11"/>
        <rFont val="Calibri"/>
        <family val="1"/>
      </rPr>
      <t>A1</t>
    </r>
  </si>
  <si>
    <r>
      <rPr>
        <sz val="11"/>
        <rFont val="Calibri"/>
        <family val="1"/>
      </rPr>
      <t>INSS</t>
    </r>
  </si>
  <si>
    <r>
      <rPr>
        <sz val="11"/>
        <rFont val="Calibri"/>
        <family val="1"/>
      </rPr>
      <t>A2</t>
    </r>
  </si>
  <si>
    <r>
      <rPr>
        <sz val="11"/>
        <rFont val="Calibri"/>
        <family val="1"/>
      </rPr>
      <t>SESI</t>
    </r>
  </si>
  <si>
    <r>
      <rPr>
        <sz val="11"/>
        <rFont val="Calibri"/>
        <family val="1"/>
      </rPr>
      <t>A3</t>
    </r>
  </si>
  <si>
    <r>
      <rPr>
        <sz val="11"/>
        <rFont val="Calibri"/>
        <family val="1"/>
      </rPr>
      <t>SENAI</t>
    </r>
  </si>
  <si>
    <r>
      <rPr>
        <sz val="11"/>
        <rFont val="Calibri"/>
        <family val="1"/>
      </rPr>
      <t>A4</t>
    </r>
  </si>
  <si>
    <r>
      <rPr>
        <sz val="11"/>
        <rFont val="Calibri"/>
        <family val="1"/>
      </rPr>
      <t>INCRA</t>
    </r>
  </si>
  <si>
    <r>
      <rPr>
        <sz val="11"/>
        <rFont val="Calibri"/>
        <family val="1"/>
      </rPr>
      <t>A5</t>
    </r>
  </si>
  <si>
    <r>
      <rPr>
        <sz val="11"/>
        <rFont val="Calibri"/>
        <family val="1"/>
      </rPr>
      <t>SEBRAE</t>
    </r>
  </si>
  <si>
    <r>
      <rPr>
        <sz val="11"/>
        <rFont val="Calibri"/>
        <family val="1"/>
      </rPr>
      <t>A6</t>
    </r>
  </si>
  <si>
    <r>
      <rPr>
        <sz val="11"/>
        <rFont val="Calibri"/>
        <family val="1"/>
      </rPr>
      <t>Salário Educação</t>
    </r>
  </si>
  <si>
    <r>
      <rPr>
        <sz val="11"/>
        <rFont val="Calibri"/>
        <family val="1"/>
      </rPr>
      <t>A7</t>
    </r>
  </si>
  <si>
    <r>
      <rPr>
        <sz val="11"/>
        <rFont val="Calibri"/>
        <family val="1"/>
      </rPr>
      <t>Seguro Contra Acidentes de Trabalho</t>
    </r>
  </si>
  <si>
    <r>
      <rPr>
        <sz val="11"/>
        <rFont val="Calibri"/>
        <family val="1"/>
      </rPr>
      <t>A8</t>
    </r>
  </si>
  <si>
    <r>
      <rPr>
        <sz val="11"/>
        <rFont val="Calibri"/>
        <family val="1"/>
      </rPr>
      <t>FGTS</t>
    </r>
  </si>
  <si>
    <r>
      <rPr>
        <sz val="11"/>
        <rFont val="Calibri"/>
        <family val="1"/>
      </rPr>
      <t>A9</t>
    </r>
  </si>
  <si>
    <r>
      <rPr>
        <sz val="11"/>
        <rFont val="Calibri"/>
        <family val="1"/>
      </rPr>
      <t>SECONCI</t>
    </r>
  </si>
  <si>
    <r>
      <rPr>
        <b/>
        <sz val="11"/>
        <rFont val="Calibri"/>
        <family val="1"/>
      </rPr>
      <t>A</t>
    </r>
  </si>
  <si>
    <r>
      <rPr>
        <b/>
        <sz val="11"/>
        <rFont val="Calibri"/>
        <family val="1"/>
      </rPr>
      <t>Total</t>
    </r>
  </si>
  <si>
    <r>
      <rPr>
        <b/>
        <sz val="11"/>
        <color rgb="FFFFFFFF"/>
        <rFont val="Calibri"/>
        <family val="1"/>
      </rPr>
      <t>GRUPO B</t>
    </r>
  </si>
  <si>
    <r>
      <rPr>
        <sz val="11"/>
        <rFont val="Calibri"/>
        <family val="1"/>
      </rPr>
      <t>B1</t>
    </r>
  </si>
  <si>
    <r>
      <rPr>
        <sz val="11"/>
        <rFont val="Calibri"/>
        <family val="1"/>
      </rPr>
      <t>Repouso Semanal Remunerado</t>
    </r>
  </si>
  <si>
    <r>
      <rPr>
        <sz val="11"/>
        <rFont val="Calibri"/>
        <family val="1"/>
      </rPr>
      <t>Não incide</t>
    </r>
  </si>
  <si>
    <r>
      <rPr>
        <sz val="11"/>
        <rFont val="Calibri"/>
        <family val="1"/>
      </rPr>
      <t>B2</t>
    </r>
  </si>
  <si>
    <r>
      <rPr>
        <sz val="11"/>
        <rFont val="Calibri"/>
        <family val="1"/>
      </rPr>
      <t>Feriados</t>
    </r>
  </si>
  <si>
    <r>
      <rPr>
        <sz val="11"/>
        <rFont val="Calibri"/>
        <family val="1"/>
      </rPr>
      <t>B3</t>
    </r>
  </si>
  <si>
    <r>
      <rPr>
        <sz val="11"/>
        <rFont val="Calibri"/>
        <family val="1"/>
      </rPr>
      <t>Auxílio - Enfermidade</t>
    </r>
  </si>
  <si>
    <r>
      <rPr>
        <sz val="11"/>
        <rFont val="Calibri"/>
        <family val="1"/>
      </rPr>
      <t>B4</t>
    </r>
  </si>
  <si>
    <r>
      <rPr>
        <sz val="11"/>
        <rFont val="Calibri"/>
        <family val="1"/>
      </rPr>
      <t>13º Salário</t>
    </r>
  </si>
  <si>
    <r>
      <rPr>
        <sz val="11"/>
        <rFont val="Calibri"/>
        <family val="1"/>
      </rPr>
      <t>B5</t>
    </r>
  </si>
  <si>
    <r>
      <rPr>
        <sz val="11"/>
        <rFont val="Calibri"/>
        <family val="1"/>
      </rPr>
      <t>Licença Paternidade</t>
    </r>
  </si>
  <si>
    <r>
      <rPr>
        <sz val="11"/>
        <rFont val="Calibri"/>
        <family val="1"/>
      </rPr>
      <t>B6</t>
    </r>
  </si>
  <si>
    <r>
      <rPr>
        <sz val="11"/>
        <rFont val="Calibri"/>
        <family val="1"/>
      </rPr>
      <t>Faltas Justificadas</t>
    </r>
  </si>
  <si>
    <r>
      <rPr>
        <sz val="11"/>
        <rFont val="Calibri"/>
        <family val="1"/>
      </rPr>
      <t>B7</t>
    </r>
  </si>
  <si>
    <r>
      <rPr>
        <sz val="11"/>
        <rFont val="Calibri"/>
        <family val="1"/>
      </rPr>
      <t>Dias de Chuvas</t>
    </r>
  </si>
  <si>
    <r>
      <rPr>
        <sz val="11"/>
        <rFont val="Calibri"/>
        <family val="1"/>
      </rPr>
      <t>B8</t>
    </r>
  </si>
  <si>
    <r>
      <rPr>
        <sz val="11"/>
        <rFont val="Calibri"/>
        <family val="1"/>
      </rPr>
      <t>Auxílio Acidente de Trabalho</t>
    </r>
  </si>
  <si>
    <r>
      <rPr>
        <sz val="11"/>
        <rFont val="Calibri"/>
        <family val="1"/>
      </rPr>
      <t>B9</t>
    </r>
  </si>
  <si>
    <r>
      <rPr>
        <sz val="11"/>
        <rFont val="Calibri"/>
        <family val="1"/>
      </rPr>
      <t>Férias Gozadas</t>
    </r>
  </si>
  <si>
    <r>
      <rPr>
        <sz val="11"/>
        <rFont val="Calibri"/>
        <family val="1"/>
      </rPr>
      <t>B10</t>
    </r>
  </si>
  <si>
    <r>
      <rPr>
        <sz val="11"/>
        <rFont val="Calibri"/>
        <family val="1"/>
      </rPr>
      <t>Salário Maternidade</t>
    </r>
  </si>
  <si>
    <r>
      <rPr>
        <b/>
        <sz val="11"/>
        <rFont val="Calibri"/>
        <family val="1"/>
      </rPr>
      <t>B</t>
    </r>
  </si>
  <si>
    <r>
      <rPr>
        <b/>
        <sz val="11"/>
        <color rgb="FFFFFFFF"/>
        <rFont val="Calibri"/>
        <family val="1"/>
      </rPr>
      <t>GRUPO C</t>
    </r>
  </si>
  <si>
    <r>
      <rPr>
        <sz val="11"/>
        <rFont val="Calibri"/>
        <family val="1"/>
      </rPr>
      <t>C1</t>
    </r>
  </si>
  <si>
    <r>
      <rPr>
        <sz val="11"/>
        <rFont val="Calibri"/>
        <family val="1"/>
      </rPr>
      <t>Aviso Prévio Indenizado</t>
    </r>
  </si>
  <si>
    <r>
      <rPr>
        <sz val="11"/>
        <rFont val="Calibri"/>
        <family val="1"/>
      </rPr>
      <t>C2</t>
    </r>
  </si>
  <si>
    <r>
      <rPr>
        <sz val="11"/>
        <rFont val="Calibri"/>
        <family val="1"/>
      </rPr>
      <t>Aviso Prévio Trabalhado</t>
    </r>
  </si>
  <si>
    <r>
      <rPr>
        <sz val="11"/>
        <rFont val="Calibri"/>
        <family val="1"/>
      </rPr>
      <t>C3</t>
    </r>
  </si>
  <si>
    <r>
      <rPr>
        <sz val="11"/>
        <rFont val="Calibri"/>
        <family val="1"/>
      </rPr>
      <t>Férias Indenizadas</t>
    </r>
  </si>
  <si>
    <r>
      <rPr>
        <sz val="11"/>
        <rFont val="Calibri"/>
        <family val="1"/>
      </rPr>
      <t>C4</t>
    </r>
  </si>
  <si>
    <r>
      <rPr>
        <sz val="11"/>
        <rFont val="Calibri"/>
        <family val="1"/>
      </rPr>
      <t>Depósito Rescisão Sem Justa Causa</t>
    </r>
  </si>
  <si>
    <r>
      <rPr>
        <sz val="11"/>
        <rFont val="Calibri"/>
        <family val="1"/>
      </rPr>
      <t>C5</t>
    </r>
  </si>
  <si>
    <r>
      <rPr>
        <sz val="11"/>
        <rFont val="Calibri"/>
        <family val="1"/>
      </rPr>
      <t>Indenização Adicional</t>
    </r>
  </si>
  <si>
    <r>
      <rPr>
        <b/>
        <sz val="11"/>
        <rFont val="Calibri"/>
        <family val="1"/>
      </rPr>
      <t>C</t>
    </r>
  </si>
  <si>
    <r>
      <rPr>
        <b/>
        <sz val="11"/>
        <color rgb="FFFFFFFF"/>
        <rFont val="Calibri"/>
        <family val="1"/>
      </rPr>
      <t>GRUPO D</t>
    </r>
  </si>
  <si>
    <r>
      <rPr>
        <sz val="11"/>
        <rFont val="Calibri"/>
        <family val="1"/>
      </rPr>
      <t>D1</t>
    </r>
  </si>
  <si>
    <r>
      <rPr>
        <sz val="11"/>
        <rFont val="Calibri"/>
        <family val="1"/>
      </rPr>
      <t>D2</t>
    </r>
  </si>
  <si>
    <r>
      <rPr>
        <sz val="11"/>
        <rFont val="Calibri"/>
        <family val="1"/>
      </rPr>
      <t xml:space="preserve">Reincidência de Grupo A sobre Aviso Prévio
</t>
    </r>
    <r>
      <rPr>
        <sz val="11"/>
        <rFont val="Calibri"/>
        <family val="1"/>
      </rPr>
      <t>Trabalhado e Reincidência do FGTS sobre Aviso Prévio Indenizado</t>
    </r>
  </si>
  <si>
    <r>
      <rPr>
        <b/>
        <sz val="11"/>
        <rFont val="Calibri"/>
        <family val="1"/>
      </rPr>
      <t>D</t>
    </r>
  </si>
  <si>
    <r>
      <rPr>
        <b/>
        <sz val="11"/>
        <rFont val="Calibri"/>
        <family val="1"/>
      </rPr>
      <t>TOTAL(A+B+C+D)</t>
    </r>
  </si>
  <si>
    <t>COMPOSIÇÃO DOS ENCARGOS SOCIAIS 
EMPRESA OPTANTE PELO SIMPLES NACIONAL</t>
  </si>
  <si>
    <t>VIGÊNCIA A PARTIR DE</t>
  </si>
  <si>
    <t>06/2025</t>
  </si>
  <si>
    <t>COM DESONERAÇÃO</t>
  </si>
  <si>
    <t>SEM DESONERAÇÃO</t>
  </si>
  <si>
    <t>ENCARGOS SOCIAIS SOBRE A MÃO DE OBRA</t>
  </si>
  <si>
    <t>Reincidência de Grupo A sobre Grupo B (sem considerar INSS sobre 13º, conforme Lei nº 14.973/2024)</t>
  </si>
  <si>
    <r>
      <t xml:space="preserve">Empresa optante pelo </t>
    </r>
    <r>
      <rPr>
        <b/>
        <i/>
        <sz val="10"/>
        <color rgb="FF000000"/>
        <rFont val="Times New Roman"/>
        <family val="1"/>
      </rPr>
      <t>Simples Nacional</t>
    </r>
    <r>
      <rPr>
        <i/>
        <sz val="10"/>
        <color rgb="FF000000"/>
        <rFont val="Times New Roman"/>
        <family val="1"/>
      </rPr>
      <t xml:space="preserve"> (Lei Complementar nº 123/2006)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</si>
</sst>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rgb="FF000000"/>
      <name val="Times New Roman"/>
      <charset val="204"/>
    </font>
    <font>
      <sz val="10"/>
      <name val="Calibri"/>
      <family val="2"/>
    </font>
    <font>
      <b/>
      <sz val="9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2"/>
      <name val="Calibri"/>
      <family val="1"/>
    </font>
    <font>
      <sz val="10"/>
      <name val="Calibri"/>
      <family val="1"/>
    </font>
    <font>
      <b/>
      <sz val="9"/>
      <color rgb="FFFFFFFF"/>
      <name val="Calibri"/>
      <family val="1"/>
    </font>
    <font>
      <b/>
      <sz val="9"/>
      <name val="Calibri"/>
      <family val="1"/>
    </font>
    <font>
      <sz val="11"/>
      <name val="Calibri"/>
      <family val="1"/>
    </font>
    <font>
      <b/>
      <sz val="11"/>
      <name val="Calibri"/>
      <family val="1"/>
    </font>
    <font>
      <b/>
      <sz val="11"/>
      <color rgb="FFFFFFFF"/>
      <name val="Calibri"/>
      <family val="1"/>
    </font>
    <font>
      <sz val="10"/>
      <name val="Calibri"/>
      <family val="2"/>
    </font>
    <font>
      <b/>
      <sz val="10"/>
      <color rgb="FFFFFFFF"/>
      <name val="Calibri"/>
      <family val="1"/>
    </font>
    <font>
      <b/>
      <sz val="10"/>
      <name val="Calibri"/>
      <family val="1"/>
    </font>
    <font>
      <i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9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B9B9"/>
      </patternFill>
    </fill>
    <fill>
      <patternFill patternType="solid">
        <fgColor rgb="FF2C8399"/>
      </patternFill>
    </fill>
    <fill>
      <patternFill patternType="solid">
        <fgColor rgb="FFDAE3EC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rgb="FF779DCC"/>
      </left>
      <right style="thin">
        <color rgb="FF779DCC"/>
      </right>
      <top style="thin">
        <color rgb="FF779DCC"/>
      </top>
      <bottom style="thin">
        <color rgb="FF779DCC"/>
      </bottom>
      <diagonal/>
    </border>
    <border>
      <left style="thin">
        <color rgb="FF779DCC"/>
      </left>
      <right/>
      <top style="thin">
        <color rgb="FF779DCC"/>
      </top>
      <bottom style="thin">
        <color rgb="FF779DCC"/>
      </bottom>
      <diagonal/>
    </border>
    <border>
      <left/>
      <right/>
      <top style="thin">
        <color rgb="FF779DCC"/>
      </top>
      <bottom style="thin">
        <color rgb="FF779DCC"/>
      </bottom>
      <diagonal/>
    </border>
    <border>
      <left/>
      <right style="thin">
        <color rgb="FF779DCC"/>
      </right>
      <top style="thin">
        <color rgb="FF779DCC"/>
      </top>
      <bottom style="thin">
        <color rgb="FF779DCC"/>
      </bottom>
      <diagonal/>
    </border>
    <border>
      <left style="thin">
        <color rgb="FF779DCC"/>
      </left>
      <right style="thin">
        <color rgb="FF779DCC"/>
      </right>
      <top style="thin">
        <color rgb="FF779DCC"/>
      </top>
      <bottom/>
      <diagonal/>
    </border>
    <border>
      <left style="thin">
        <color rgb="FF779DCC"/>
      </left>
      <right style="thin">
        <color rgb="FF779DCC"/>
      </right>
      <top/>
      <bottom style="thin">
        <color rgb="FF779DCC"/>
      </bottom>
      <diagonal/>
    </border>
    <border>
      <left/>
      <right/>
      <top/>
      <bottom style="thin">
        <color rgb="FF779DCC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3" fillId="4" borderId="1" xfId="0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shrinkToFi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2" fontId="4" fillId="4" borderId="6" xfId="0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justify" vertical="center" wrapText="1"/>
    </xf>
    <xf numFmtId="2" fontId="6" fillId="3" borderId="1" xfId="0" applyNumberFormat="1" applyFont="1" applyFill="1" applyBorder="1" applyAlignment="1">
      <alignment horizontal="center" vertical="center" shrinkToFit="1"/>
    </xf>
    <xf numFmtId="0" fontId="2" fillId="0" borderId="5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horizontal="right" vertical="center"/>
    </xf>
    <xf numFmtId="49" fontId="14" fillId="2" borderId="3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justify" vertical="center" wrapText="1"/>
    </xf>
    <xf numFmtId="0" fontId="17" fillId="0" borderId="0" xfId="0" applyFont="1" applyAlignment="1">
      <alignment horizontal="justify" vertical="center" wrapText="1"/>
    </xf>
    <xf numFmtId="0" fontId="19" fillId="5" borderId="2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"/>
  <sheetViews>
    <sheetView tabSelected="1" zoomScaleNormal="100" workbookViewId="0">
      <selection activeCell="K27" sqref="K27"/>
    </sheetView>
  </sheetViews>
  <sheetFormatPr defaultColWidth="8.77734375" defaultRowHeight="13.2" x14ac:dyDescent="0.25"/>
  <cols>
    <col min="1" max="1" width="8.44140625" style="3" customWidth="1"/>
    <col min="2" max="2" width="53.5546875" style="3" customWidth="1"/>
    <col min="3" max="3" width="11.44140625" style="3" customWidth="1"/>
    <col min="4" max="4" width="13.6640625" style="3" customWidth="1"/>
    <col min="5" max="5" width="11.44140625" style="3" customWidth="1"/>
    <col min="6" max="6" width="13.6640625" style="3" customWidth="1"/>
    <col min="7" max="16384" width="8.77734375" style="3"/>
  </cols>
  <sheetData>
    <row r="1" spans="1:6" ht="36" customHeight="1" x14ac:dyDescent="0.25">
      <c r="A1" s="30" t="s">
        <v>67</v>
      </c>
      <c r="B1" s="30"/>
      <c r="C1" s="30"/>
      <c r="D1" s="30"/>
      <c r="E1" s="30"/>
      <c r="F1" s="30"/>
    </row>
    <row r="2" spans="1:6" ht="15" customHeight="1" x14ac:dyDescent="0.25">
      <c r="A2" s="19" t="s">
        <v>0</v>
      </c>
      <c r="B2" s="20"/>
      <c r="C2" s="21"/>
      <c r="D2" s="22"/>
      <c r="E2" s="21" t="s">
        <v>68</v>
      </c>
      <c r="F2" s="22" t="s">
        <v>69</v>
      </c>
    </row>
    <row r="3" spans="1:6" ht="13.5" customHeight="1" x14ac:dyDescent="0.25">
      <c r="A3" s="31" t="s">
        <v>72</v>
      </c>
      <c r="B3" s="32"/>
      <c r="C3" s="32"/>
      <c r="D3" s="32"/>
      <c r="E3" s="32"/>
      <c r="F3" s="32"/>
    </row>
    <row r="4" spans="1:6" x14ac:dyDescent="0.25">
      <c r="A4" s="18" t="s">
        <v>1</v>
      </c>
      <c r="B4" s="18" t="s">
        <v>2</v>
      </c>
      <c r="C4" s="25" t="s">
        <v>70</v>
      </c>
      <c r="D4" s="26"/>
      <c r="E4" s="25" t="s">
        <v>71</v>
      </c>
      <c r="F4" s="26"/>
    </row>
    <row r="5" spans="1:6" ht="27" customHeight="1" x14ac:dyDescent="0.25">
      <c r="A5" s="18" t="s">
        <v>1</v>
      </c>
      <c r="B5" s="18" t="s">
        <v>2</v>
      </c>
      <c r="C5" s="4" t="s">
        <v>3</v>
      </c>
      <c r="D5" s="4" t="s">
        <v>4</v>
      </c>
      <c r="E5" s="4" t="s">
        <v>3</v>
      </c>
      <c r="F5" s="4" t="s">
        <v>4</v>
      </c>
    </row>
    <row r="6" spans="1:6" ht="13.5" customHeight="1" x14ac:dyDescent="0.25">
      <c r="A6" s="33" t="s">
        <v>5</v>
      </c>
      <c r="B6" s="34"/>
      <c r="C6" s="34"/>
      <c r="D6" s="34"/>
      <c r="E6" s="34"/>
      <c r="F6" s="34"/>
    </row>
    <row r="7" spans="1:6" ht="16.5" customHeight="1" x14ac:dyDescent="0.25">
      <c r="A7" s="5" t="s">
        <v>6</v>
      </c>
      <c r="B7" s="6" t="s">
        <v>7</v>
      </c>
      <c r="C7" s="7">
        <v>10</v>
      </c>
      <c r="D7" s="7">
        <v>10</v>
      </c>
      <c r="E7" s="7">
        <v>20</v>
      </c>
      <c r="F7" s="7">
        <v>20</v>
      </c>
    </row>
    <row r="8" spans="1:6" ht="16.5" customHeight="1" x14ac:dyDescent="0.25">
      <c r="A8" s="1" t="s">
        <v>8</v>
      </c>
      <c r="B8" s="8" t="s">
        <v>9</v>
      </c>
      <c r="C8" s="2">
        <v>0</v>
      </c>
      <c r="D8" s="2">
        <v>0</v>
      </c>
      <c r="E8" s="2">
        <v>0</v>
      </c>
      <c r="F8" s="2">
        <v>0</v>
      </c>
    </row>
    <row r="9" spans="1:6" ht="16.5" customHeight="1" x14ac:dyDescent="0.25">
      <c r="A9" s="5" t="s">
        <v>10</v>
      </c>
      <c r="B9" s="6" t="s">
        <v>11</v>
      </c>
      <c r="C9" s="7">
        <v>0</v>
      </c>
      <c r="D9" s="7">
        <v>0</v>
      </c>
      <c r="E9" s="7">
        <v>0</v>
      </c>
      <c r="F9" s="7">
        <v>0</v>
      </c>
    </row>
    <row r="10" spans="1:6" ht="16.5" customHeight="1" x14ac:dyDescent="0.25">
      <c r="A10" s="1" t="s">
        <v>12</v>
      </c>
      <c r="B10" s="8" t="s">
        <v>13</v>
      </c>
      <c r="C10" s="2">
        <v>0</v>
      </c>
      <c r="D10" s="2">
        <v>0</v>
      </c>
      <c r="E10" s="2">
        <v>0</v>
      </c>
      <c r="F10" s="2">
        <v>0</v>
      </c>
    </row>
    <row r="11" spans="1:6" ht="16.5" customHeight="1" x14ac:dyDescent="0.25">
      <c r="A11" s="5" t="s">
        <v>14</v>
      </c>
      <c r="B11" s="6" t="s">
        <v>15</v>
      </c>
      <c r="C11" s="7">
        <v>0</v>
      </c>
      <c r="D11" s="7">
        <v>0</v>
      </c>
      <c r="E11" s="7">
        <v>0</v>
      </c>
      <c r="F11" s="7">
        <v>0</v>
      </c>
    </row>
    <row r="12" spans="1:6" ht="16.5" customHeight="1" x14ac:dyDescent="0.25">
      <c r="A12" s="1" t="s">
        <v>16</v>
      </c>
      <c r="B12" s="8" t="s">
        <v>17</v>
      </c>
      <c r="C12" s="2">
        <v>0</v>
      </c>
      <c r="D12" s="2">
        <v>0</v>
      </c>
      <c r="E12" s="2">
        <v>0</v>
      </c>
      <c r="F12" s="2">
        <v>0</v>
      </c>
    </row>
    <row r="13" spans="1:6" ht="16.5" customHeight="1" x14ac:dyDescent="0.25">
      <c r="A13" s="5" t="s">
        <v>18</v>
      </c>
      <c r="B13" s="6" t="s">
        <v>19</v>
      </c>
      <c r="C13" s="7">
        <v>3</v>
      </c>
      <c r="D13" s="7">
        <v>3</v>
      </c>
      <c r="E13" s="7">
        <v>3</v>
      </c>
      <c r="F13" s="7">
        <v>3</v>
      </c>
    </row>
    <row r="14" spans="1:6" ht="16.5" customHeight="1" x14ac:dyDescent="0.25">
      <c r="A14" s="1" t="s">
        <v>20</v>
      </c>
      <c r="B14" s="8" t="s">
        <v>21</v>
      </c>
      <c r="C14" s="2">
        <v>8</v>
      </c>
      <c r="D14" s="2">
        <v>8</v>
      </c>
      <c r="E14" s="2">
        <v>8</v>
      </c>
      <c r="F14" s="2">
        <v>8</v>
      </c>
    </row>
    <row r="15" spans="1:6" ht="16.5" customHeight="1" x14ac:dyDescent="0.25">
      <c r="A15" s="5" t="s">
        <v>22</v>
      </c>
      <c r="B15" s="6" t="s">
        <v>23</v>
      </c>
      <c r="C15" s="7">
        <v>0</v>
      </c>
      <c r="D15" s="7">
        <v>0</v>
      </c>
      <c r="E15" s="7">
        <v>0</v>
      </c>
      <c r="F15" s="7">
        <v>0</v>
      </c>
    </row>
    <row r="16" spans="1:6" ht="16.5" customHeight="1" x14ac:dyDescent="0.25">
      <c r="A16" s="9" t="s">
        <v>24</v>
      </c>
      <c r="B16" s="9" t="s">
        <v>25</v>
      </c>
      <c r="C16" s="10">
        <f>SUM(C7:C15)</f>
        <v>21</v>
      </c>
      <c r="D16" s="10">
        <f>SUM(D7:D15)</f>
        <v>21</v>
      </c>
      <c r="E16" s="10">
        <f>SUM(E7:E15)</f>
        <v>31</v>
      </c>
      <c r="F16" s="10">
        <f>SUM(F7:F15)</f>
        <v>31</v>
      </c>
    </row>
    <row r="17" spans="1:6" ht="16.5" customHeight="1" x14ac:dyDescent="0.25">
      <c r="A17" s="27" t="s">
        <v>26</v>
      </c>
      <c r="B17" s="28"/>
      <c r="C17" s="28"/>
      <c r="D17" s="28"/>
      <c r="E17" s="28"/>
      <c r="F17" s="28"/>
    </row>
    <row r="18" spans="1:6" ht="25.5" customHeight="1" x14ac:dyDescent="0.25">
      <c r="A18" s="5" t="s">
        <v>27</v>
      </c>
      <c r="B18" s="6" t="s">
        <v>28</v>
      </c>
      <c r="C18" s="7">
        <v>17.86</v>
      </c>
      <c r="D18" s="5" t="s">
        <v>29</v>
      </c>
      <c r="E18" s="7">
        <v>17.86</v>
      </c>
      <c r="F18" s="5" t="s">
        <v>29</v>
      </c>
    </row>
    <row r="19" spans="1:6" ht="30" customHeight="1" x14ac:dyDescent="0.25">
      <c r="A19" s="1" t="s">
        <v>30</v>
      </c>
      <c r="B19" s="8" t="s">
        <v>31</v>
      </c>
      <c r="C19" s="2">
        <v>3.94</v>
      </c>
      <c r="D19" s="1" t="s">
        <v>29</v>
      </c>
      <c r="E19" s="2">
        <v>3.94</v>
      </c>
      <c r="F19" s="1" t="s">
        <v>29</v>
      </c>
    </row>
    <row r="20" spans="1:6" ht="16.5" customHeight="1" x14ac:dyDescent="0.25">
      <c r="A20" s="5" t="s">
        <v>32</v>
      </c>
      <c r="B20" s="6" t="s">
        <v>33</v>
      </c>
      <c r="C20" s="7">
        <v>0.89</v>
      </c>
      <c r="D20" s="7">
        <v>0.67</v>
      </c>
      <c r="E20" s="7">
        <v>0.89</v>
      </c>
      <c r="F20" s="7">
        <v>0.67</v>
      </c>
    </row>
    <row r="21" spans="1:6" ht="16.5" customHeight="1" x14ac:dyDescent="0.25">
      <c r="A21" s="1" t="s">
        <v>34</v>
      </c>
      <c r="B21" s="8" t="s">
        <v>35</v>
      </c>
      <c r="C21" s="2">
        <v>11.08</v>
      </c>
      <c r="D21" s="2">
        <v>8.32</v>
      </c>
      <c r="E21" s="2">
        <v>11.08</v>
      </c>
      <c r="F21" s="2">
        <v>8.32</v>
      </c>
    </row>
    <row r="22" spans="1:6" ht="16.5" customHeight="1" x14ac:dyDescent="0.25">
      <c r="A22" s="5" t="s">
        <v>36</v>
      </c>
      <c r="B22" s="6" t="s">
        <v>37</v>
      </c>
      <c r="C22" s="7">
        <v>7.0000000000000007E-2</v>
      </c>
      <c r="D22" s="7">
        <v>0.05</v>
      </c>
      <c r="E22" s="7">
        <v>7.0000000000000007E-2</v>
      </c>
      <c r="F22" s="7">
        <v>0.05</v>
      </c>
    </row>
    <row r="23" spans="1:6" ht="16.5" customHeight="1" x14ac:dyDescent="0.25">
      <c r="A23" s="1" t="s">
        <v>38</v>
      </c>
      <c r="B23" s="8" t="s">
        <v>39</v>
      </c>
      <c r="C23" s="2">
        <v>0.74</v>
      </c>
      <c r="D23" s="2">
        <v>0.56000000000000005</v>
      </c>
      <c r="E23" s="2">
        <v>0.74</v>
      </c>
      <c r="F23" s="2">
        <v>0.56000000000000005</v>
      </c>
    </row>
    <row r="24" spans="1:6" ht="16.5" customHeight="1" x14ac:dyDescent="0.25">
      <c r="A24" s="5" t="s">
        <v>40</v>
      </c>
      <c r="B24" s="6" t="s">
        <v>41</v>
      </c>
      <c r="C24" s="7">
        <v>2.2799999999999998</v>
      </c>
      <c r="D24" s="5" t="s">
        <v>29</v>
      </c>
      <c r="E24" s="7">
        <v>2.2799999999999998</v>
      </c>
      <c r="F24" s="5" t="s">
        <v>29</v>
      </c>
    </row>
    <row r="25" spans="1:6" ht="16.5" customHeight="1" x14ac:dyDescent="0.25">
      <c r="A25" s="1" t="s">
        <v>42</v>
      </c>
      <c r="B25" s="8" t="s">
        <v>43</v>
      </c>
      <c r="C25" s="2">
        <v>0.03</v>
      </c>
      <c r="D25" s="2">
        <v>0.02</v>
      </c>
      <c r="E25" s="2">
        <v>0.03</v>
      </c>
      <c r="F25" s="2">
        <v>0.02</v>
      </c>
    </row>
    <row r="26" spans="1:6" ht="16.5" customHeight="1" x14ac:dyDescent="0.25">
      <c r="A26" s="5" t="s">
        <v>44</v>
      </c>
      <c r="B26" s="6" t="s">
        <v>45</v>
      </c>
      <c r="C26" s="7">
        <v>12.08</v>
      </c>
      <c r="D26" s="7">
        <v>9.07</v>
      </c>
      <c r="E26" s="7">
        <v>12.08</v>
      </c>
      <c r="F26" s="7">
        <v>9.07</v>
      </c>
    </row>
    <row r="27" spans="1:6" ht="16.5" customHeight="1" x14ac:dyDescent="0.25">
      <c r="A27" s="11" t="s">
        <v>46</v>
      </c>
      <c r="B27" s="12" t="s">
        <v>47</v>
      </c>
      <c r="C27" s="13">
        <v>0.04</v>
      </c>
      <c r="D27" s="13">
        <v>0.03</v>
      </c>
      <c r="E27" s="13">
        <v>0.04</v>
      </c>
      <c r="F27" s="13">
        <v>0.03</v>
      </c>
    </row>
    <row r="28" spans="1:6" ht="16.5" customHeight="1" x14ac:dyDescent="0.25">
      <c r="A28" s="14" t="s">
        <v>48</v>
      </c>
      <c r="B28" s="14" t="s">
        <v>25</v>
      </c>
      <c r="C28" s="15">
        <f>SUM(C18:C27)</f>
        <v>49.010000000000005</v>
      </c>
      <c r="D28" s="15">
        <f>D20+D21+D22+D23+D25+D26+D27</f>
        <v>18.720000000000002</v>
      </c>
      <c r="E28" s="15">
        <f>SUM(E18:E27)</f>
        <v>49.010000000000005</v>
      </c>
      <c r="F28" s="15">
        <f>F20+F21+F22+F23+F25+F26+F27</f>
        <v>18.720000000000002</v>
      </c>
    </row>
    <row r="29" spans="1:6" ht="16.5" customHeight="1" x14ac:dyDescent="0.25">
      <c r="A29" s="27" t="s">
        <v>49</v>
      </c>
      <c r="B29" s="28"/>
      <c r="C29" s="28"/>
      <c r="D29" s="28"/>
      <c r="E29" s="28"/>
      <c r="F29" s="28"/>
    </row>
    <row r="30" spans="1:6" ht="16.5" customHeight="1" x14ac:dyDescent="0.25">
      <c r="A30" s="5" t="s">
        <v>50</v>
      </c>
      <c r="B30" s="6" t="s">
        <v>51</v>
      </c>
      <c r="C30" s="7">
        <v>6.7</v>
      </c>
      <c r="D30" s="7">
        <v>5.04</v>
      </c>
      <c r="E30" s="7">
        <v>6.7</v>
      </c>
      <c r="F30" s="7">
        <v>5.04</v>
      </c>
    </row>
    <row r="31" spans="1:6" ht="16.5" customHeight="1" x14ac:dyDescent="0.25">
      <c r="A31" s="1" t="s">
        <v>52</v>
      </c>
      <c r="B31" s="8" t="s">
        <v>53</v>
      </c>
      <c r="C31" s="2">
        <v>0.17</v>
      </c>
      <c r="D31" s="2">
        <v>0.13</v>
      </c>
      <c r="E31" s="2">
        <v>0.17</v>
      </c>
      <c r="F31" s="2">
        <v>0.13</v>
      </c>
    </row>
    <row r="32" spans="1:6" ht="16.5" customHeight="1" x14ac:dyDescent="0.25">
      <c r="A32" s="5" t="s">
        <v>54</v>
      </c>
      <c r="B32" s="6" t="s">
        <v>55</v>
      </c>
      <c r="C32" s="7">
        <v>2.99</v>
      </c>
      <c r="D32" s="7">
        <v>2.25</v>
      </c>
      <c r="E32" s="7">
        <v>2.99</v>
      </c>
      <c r="F32" s="7">
        <v>2.25</v>
      </c>
    </row>
    <row r="33" spans="1:6" ht="16.5" customHeight="1" x14ac:dyDescent="0.25">
      <c r="A33" s="1" t="s">
        <v>56</v>
      </c>
      <c r="B33" s="8" t="s">
        <v>57</v>
      </c>
      <c r="C33" s="2">
        <v>2.86</v>
      </c>
      <c r="D33" s="2">
        <v>2.15</v>
      </c>
      <c r="E33" s="2">
        <v>2.86</v>
      </c>
      <c r="F33" s="2">
        <v>2.15</v>
      </c>
    </row>
    <row r="34" spans="1:6" ht="16.5" customHeight="1" x14ac:dyDescent="0.25">
      <c r="A34" s="5" t="s">
        <v>58</v>
      </c>
      <c r="B34" s="6" t="s">
        <v>59</v>
      </c>
      <c r="C34" s="7">
        <v>0.56000000000000005</v>
      </c>
      <c r="D34" s="7">
        <v>0.42</v>
      </c>
      <c r="E34" s="7">
        <v>0.56000000000000005</v>
      </c>
      <c r="F34" s="7">
        <v>0.42</v>
      </c>
    </row>
    <row r="35" spans="1:6" ht="16.5" customHeight="1" x14ac:dyDescent="0.25">
      <c r="A35" s="9" t="s">
        <v>60</v>
      </c>
      <c r="B35" s="9" t="s">
        <v>25</v>
      </c>
      <c r="C35" s="10">
        <f>SUM(C30:C34)</f>
        <v>13.28</v>
      </c>
      <c r="D35" s="10">
        <f>SUM(D30:D34)</f>
        <v>9.99</v>
      </c>
      <c r="E35" s="10">
        <f>SUM(E30:E34)</f>
        <v>13.28</v>
      </c>
      <c r="F35" s="10">
        <f>SUM(F30:F34)</f>
        <v>9.99</v>
      </c>
    </row>
    <row r="36" spans="1:6" ht="16.5" customHeight="1" x14ac:dyDescent="0.25">
      <c r="A36" s="27" t="s">
        <v>61</v>
      </c>
      <c r="B36" s="28"/>
      <c r="C36" s="28"/>
      <c r="D36" s="28"/>
      <c r="E36" s="28"/>
      <c r="F36" s="28"/>
    </row>
    <row r="37" spans="1:6" ht="30" customHeight="1" x14ac:dyDescent="0.25">
      <c r="A37" s="5" t="s">
        <v>62</v>
      </c>
      <c r="B37" s="16" t="s">
        <v>73</v>
      </c>
      <c r="C37" s="7">
        <f>ROUND((((C16*C28)-(C7*C21))/100),2)</f>
        <v>9.18</v>
      </c>
      <c r="D37" s="7">
        <f>ROUND((((D16*D28)-(D7*D21))/100),2)</f>
        <v>3.1</v>
      </c>
      <c r="E37" s="7">
        <f>((E16*E28)/100)</f>
        <v>15.193100000000001</v>
      </c>
      <c r="F37" s="7">
        <f>((F16*F28)/100)</f>
        <v>5.8032000000000004</v>
      </c>
    </row>
    <row r="38" spans="1:6" ht="39.75" customHeight="1" x14ac:dyDescent="0.25">
      <c r="A38" s="1" t="s">
        <v>63</v>
      </c>
      <c r="B38" s="23" t="s">
        <v>64</v>
      </c>
      <c r="C38" s="2">
        <f>ROUND((((C16*C31)+(C14*C30))/100),2)</f>
        <v>0.56999999999999995</v>
      </c>
      <c r="D38" s="2">
        <f>ROUND((((D16*D31)+(D14*D30))/100),2)</f>
        <v>0.43</v>
      </c>
      <c r="E38" s="2">
        <f>ROUND((((E16*E31)+(E14*E30))/100),2)</f>
        <v>0.59</v>
      </c>
      <c r="F38" s="2">
        <f>ROUND((((F16*F31)+(F14*F30))/100),2)</f>
        <v>0.44</v>
      </c>
    </row>
    <row r="39" spans="1:6" ht="16.5" customHeight="1" x14ac:dyDescent="0.25">
      <c r="A39" s="14" t="s">
        <v>65</v>
      </c>
      <c r="B39" s="14" t="s">
        <v>25</v>
      </c>
      <c r="C39" s="15">
        <f>SUM(C37:C38)</f>
        <v>9.75</v>
      </c>
      <c r="D39" s="15">
        <f>SUM(D37:D38)</f>
        <v>3.5300000000000002</v>
      </c>
      <c r="E39" s="15">
        <f>SUM(E37:E38)</f>
        <v>15.783100000000001</v>
      </c>
      <c r="F39" s="15">
        <f>SUM(F37:F38)</f>
        <v>6.2432000000000007</v>
      </c>
    </row>
    <row r="40" spans="1:6" ht="16.5" customHeight="1" x14ac:dyDescent="0.25">
      <c r="A40" s="27" t="s">
        <v>66</v>
      </c>
      <c r="B40" s="29"/>
      <c r="C40" s="17">
        <f>C16+C28+C35+C39</f>
        <v>93.04</v>
      </c>
      <c r="D40" s="17">
        <f>D16+D28+D35+D39</f>
        <v>53.24</v>
      </c>
      <c r="E40" s="17">
        <f>E16+E28+E35+E39</f>
        <v>109.07310000000001</v>
      </c>
      <c r="F40" s="17">
        <f>F16+F28+F35+F39</f>
        <v>65.953199999999995</v>
      </c>
    </row>
    <row r="41" spans="1:6" ht="14.4" customHeight="1" x14ac:dyDescent="0.25"/>
    <row r="42" spans="1:6" x14ac:dyDescent="0.25">
      <c r="A42" s="24" t="s">
        <v>74</v>
      </c>
      <c r="B42" s="24"/>
      <c r="C42" s="24"/>
      <c r="D42" s="24"/>
      <c r="E42" s="24"/>
      <c r="F42" s="24"/>
    </row>
  </sheetData>
  <mergeCells count="10">
    <mergeCell ref="A1:F1"/>
    <mergeCell ref="A3:F3"/>
    <mergeCell ref="A6:F6"/>
    <mergeCell ref="A17:F17"/>
    <mergeCell ref="A29:F29"/>
    <mergeCell ref="A42:F42"/>
    <mergeCell ref="C4:D4"/>
    <mergeCell ref="E4:F4"/>
    <mergeCell ref="A36:F36"/>
    <mergeCell ref="A40:B4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Encargos Sociais</vt:lpstr>
      <vt:lpstr>'Encargos 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Heloisa Cazaes</dc:creator>
  <cp:lastModifiedBy>Heloisa Cazaes</cp:lastModifiedBy>
  <cp:lastPrinted>2026-04-01T14:39:16Z</cp:lastPrinted>
  <dcterms:created xsi:type="dcterms:W3CDTF">2026-01-23T18:19:01Z</dcterms:created>
  <dcterms:modified xsi:type="dcterms:W3CDTF">2026-07-06T22:32:26Z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2026-01-23T00:00:00Z</vt:filetime>
  </property>
  <property fmtid="{D5CDD505-2E9C-101B-9397-08002B2CF9AE}" pid="3" name="LastSaved">
    <vt:filetime>2026-01-23T00:00:00Z</vt:filetime>
  </property>
  <property fmtid="{D5CDD505-2E9C-101B-9397-08002B2CF9AE}" pid="4" name="Producer">
    <vt:lpwstr>iLovePDF</vt:lpwstr>
  </property>
</Properties>
</file>